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workbookProtection lockStructure="1"/>
  <bookViews>
    <workbookView xWindow="14640" yWindow="750" windowWidth="13605" windowHeight="11760"/>
  </bookViews>
  <sheets>
    <sheet name="5450015_Родной язык" sheetId="1" r:id="rId1"/>
  </sheet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J45" i="1"/>
  <c r="AI45"/>
  <c r="AJ44"/>
  <c r="AI44"/>
  <c r="AJ43"/>
  <c r="AI43"/>
  <c r="AJ42"/>
  <c r="AI42"/>
  <c r="AJ41"/>
  <c r="AI41"/>
  <c r="AJ40"/>
  <c r="AI40"/>
  <c r="AJ39"/>
  <c r="AI39"/>
  <c r="AJ38"/>
  <c r="AI38"/>
  <c r="AJ37"/>
  <c r="AI37"/>
  <c r="AJ36"/>
  <c r="AI36"/>
  <c r="AJ35"/>
  <c r="AI35"/>
  <c r="AJ34"/>
  <c r="AI34"/>
  <c r="AJ33"/>
  <c r="AI33"/>
  <c r="AJ32"/>
  <c r="AI32"/>
  <c r="AJ31"/>
  <c r="AI31"/>
  <c r="AJ30"/>
  <c r="AI30"/>
  <c r="AJ29"/>
  <c r="AI29"/>
  <c r="AI28"/>
  <c r="AJ28" s="1"/>
  <c r="AI27"/>
  <c r="AJ27" s="1"/>
  <c r="AI26"/>
  <c r="AJ26" s="1"/>
  <c r="AI25"/>
  <c r="AJ25" s="1"/>
  <c r="AI24"/>
  <c r="AJ24" s="1"/>
  <c r="AI23"/>
  <c r="AJ23" s="1"/>
  <c r="AI22"/>
  <c r="AJ22" s="1"/>
  <c r="AI21"/>
  <c r="AJ21" s="1"/>
  <c r="AJ20"/>
  <c r="AI20"/>
  <c r="AJ19"/>
  <c r="AI19"/>
  <c r="AJ18"/>
  <c r="AI18"/>
  <c r="AJ17"/>
  <c r="AI17"/>
  <c r="AJ16"/>
  <c r="AI16"/>
  <c r="AJ15"/>
  <c r="AI15"/>
  <c r="AJ14"/>
  <c r="AI14"/>
  <c r="AJ13"/>
  <c r="AI13"/>
  <c r="AJ12"/>
  <c r="AI12"/>
  <c r="AJ11"/>
  <c r="AI11"/>
  <c r="AJ10"/>
  <c r="AI10"/>
  <c r="AJ9"/>
  <c r="AI9"/>
  <c r="AJ8"/>
  <c r="AI8"/>
  <c r="AJ7"/>
  <c r="AI7"/>
  <c r="AI6"/>
  <c r="AJ6" s="1"/>
</calcChain>
</file>

<file path=xl/sharedStrings.xml><?xml version="1.0" encoding="utf-8"?>
<sst xmlns="http://schemas.openxmlformats.org/spreadsheetml/2006/main" count="50" uniqueCount="43">
  <si>
    <t>Ведомость результатов РДР в 10-x классах за 2025 год (МБОУ СОШ №13 им. М. Умурдинова г. Дербент)</t>
  </si>
  <si>
    <t>Предмет</t>
  </si>
  <si>
    <t>Родной язык</t>
  </si>
  <si>
    <t>Дата</t>
  </si>
  <si>
    <t>№</t>
  </si>
  <si>
    <t>Код обучающегося</t>
  </si>
  <si>
    <t>Класс</t>
  </si>
  <si>
    <t>Вариант</t>
  </si>
  <si>
    <t>Задания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</si>
  <si>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</si>
  <si>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</si>
  <si>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</si>
  <si>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</si>
  <si>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</si>
  <si>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</si>
  <si>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</si>
  <si>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</si>
  <si>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</si>
  <si>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</si>
  <si>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</si>
  <si>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</si>
  <si>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</si>
  <si>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</si>
  <si>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</si>
  <si>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</si>
  <si>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</si>
  <si>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</si>
  <si>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</si>
  <si>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</si>
  <si>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</si>
  <si>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</si>
  <si>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</si>
  <si>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</si>
  <si>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</si>
  <si>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</si>
  <si>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</si>
  <si>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</si>
  <si>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</si>
  <si>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</si>
  <si>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Сумма баллов</t>
  </si>
  <si>
    <t>Oценка</t>
  </si>
  <si>
    <t>Выбор изучаемого языка</t>
  </si>
  <si>
    <t>Лезгинский язык</t>
  </si>
</sst>
</file>

<file path=xl/styles.xml><?xml version="1.0" encoding="utf-8"?>
<styleSheet xmlns="http://schemas.openxmlformats.org/spreadsheetml/2006/main">
  <fonts count="3">
    <font>
      <sz val="11"/>
      <color theme="1"/>
      <name val="Calibri"/>
      <family val="2"/>
      <charset val="204"/>
      <scheme val="minor"/>
    </font>
    <font>
      <b/>
      <sz val="11"/>
      <color theme="1"/>
      <name val="Calibri"/>
      <family val="2"/>
      <charset val="204"/>
      <scheme val="minor"/>
    </font>
    <font>
      <b/>
      <sz val="13"/>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14" fontId="1" fillId="0" borderId="0" xfId="0" applyNumberFormat="1" applyFont="1" applyAlignment="1" applyProtection="1">
      <alignment horizontal="center" vertical="center"/>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AK45"/>
  <sheetViews>
    <sheetView tabSelected="1" workbookViewId="0">
      <pane xSplit="4" ySplit="5" topLeftCell="R15" activePane="bottomRight" state="frozen"/>
      <selection pane="topRight" activeCell="E1" sqref="E1"/>
      <selection pane="bottomLeft" activeCell="A6" sqref="A6"/>
      <selection pane="bottomRight" activeCell="AK28" sqref="AK28"/>
    </sheetView>
  </sheetViews>
  <sheetFormatPr defaultRowHeight="15"/>
  <cols>
    <col min="1" max="1" width="3.140625" bestFit="1" customWidth="1"/>
    <col min="2" max="2" width="18.42578125" bestFit="1" customWidth="1"/>
    <col min="3" max="3" width="10.140625" bestFit="1" customWidth="1"/>
    <col min="4" max="4" width="8.42578125" bestFit="1" customWidth="1"/>
    <col min="5" max="13" width="4.140625" bestFit="1" customWidth="1"/>
    <col min="14" max="34" width="5.140625" bestFit="1" customWidth="1"/>
    <col min="35" max="35" width="14.140625" bestFit="1" customWidth="1"/>
    <col min="36" max="36" width="7.85546875" bestFit="1" customWidth="1"/>
    <col min="37" max="37" width="24.140625" bestFit="1" customWidth="1"/>
  </cols>
  <sheetData>
    <row r="1" spans="1:37" ht="17.25">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1"/>
    </row>
    <row r="2" spans="1:37">
      <c r="A2" s="1"/>
      <c r="B2" s="1" t="s">
        <v>1</v>
      </c>
      <c r="C2" s="1" t="s">
        <v>3</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c r="A3" s="1"/>
      <c r="B3" s="1" t="s">
        <v>2</v>
      </c>
      <c r="C3" s="5">
        <v>45972</v>
      </c>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c r="A4" s="6" t="s">
        <v>4</v>
      </c>
      <c r="B4" s="6" t="s">
        <v>5</v>
      </c>
      <c r="C4" s="6" t="s">
        <v>6</v>
      </c>
      <c r="D4" s="6" t="s">
        <v>7</v>
      </c>
      <c r="E4" s="6" t="s">
        <v>8</v>
      </c>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t="s">
        <v>39</v>
      </c>
      <c r="AJ4" s="6" t="s">
        <v>40</v>
      </c>
      <c r="AK4" s="6" t="s">
        <v>41</v>
      </c>
    </row>
    <row r="5" spans="1:37">
      <c r="A5" s="6"/>
      <c r="B5" s="6"/>
      <c r="C5" s="6"/>
      <c r="D5" s="6"/>
      <c r="E5" s="2" t="s">
        <v>9</v>
      </c>
      <c r="F5" s="2" t="s">
        <v>10</v>
      </c>
      <c r="G5" s="2" t="s">
        <v>11</v>
      </c>
      <c r="H5" s="2" t="s">
        <v>12</v>
      </c>
      <c r="I5" s="2" t="s">
        <v>13</v>
      </c>
      <c r="J5" s="2" t="s">
        <v>14</v>
      </c>
      <c r="K5" s="2" t="s">
        <v>15</v>
      </c>
      <c r="L5" s="2" t="s">
        <v>16</v>
      </c>
      <c r="M5" s="2" t="s">
        <v>17</v>
      </c>
      <c r="N5" s="2" t="s">
        <v>18</v>
      </c>
      <c r="O5" s="2" t="s">
        <v>19</v>
      </c>
      <c r="P5" s="2" t="s">
        <v>20</v>
      </c>
      <c r="Q5" s="2" t="s">
        <v>21</v>
      </c>
      <c r="R5" s="2" t="s">
        <v>22</v>
      </c>
      <c r="S5" s="2" t="s">
        <v>23</v>
      </c>
      <c r="T5" s="2" t="s">
        <v>24</v>
      </c>
      <c r="U5" s="2" t="s">
        <v>25</v>
      </c>
      <c r="V5" s="2" t="s">
        <v>26</v>
      </c>
      <c r="W5" s="2" t="s">
        <v>27</v>
      </c>
      <c r="X5" s="2" t="s">
        <v>28</v>
      </c>
      <c r="Y5" s="2" t="s">
        <v>29</v>
      </c>
      <c r="Z5" s="2" t="s">
        <v>30</v>
      </c>
      <c r="AA5" s="2" t="s">
        <v>31</v>
      </c>
      <c r="AB5" s="2" t="s">
        <v>32</v>
      </c>
      <c r="AC5" s="2" t="s">
        <v>33</v>
      </c>
      <c r="AD5" s="2" t="s">
        <v>34</v>
      </c>
      <c r="AE5" s="2" t="s">
        <v>35</v>
      </c>
      <c r="AF5" s="2" t="s">
        <v>36</v>
      </c>
      <c r="AG5" s="2" t="s">
        <v>37</v>
      </c>
      <c r="AH5" s="2" t="s">
        <v>38</v>
      </c>
      <c r="AI5" s="6"/>
      <c r="AJ5" s="6"/>
      <c r="AK5" s="6"/>
    </row>
    <row r="6" spans="1:37">
      <c r="A6" s="3">
        <v>1</v>
      </c>
      <c r="B6" s="3">
        <v>5450015001</v>
      </c>
      <c r="C6" s="4">
        <v>10</v>
      </c>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3">
        <f>SUM($E$6:$AH$6)</f>
        <v>0</v>
      </c>
      <c r="AJ6" s="3">
        <f>IF(AND($AI$6&gt;=19,$AI$6&lt;=26),4,IF(AND($AI$6&gt;=9,$AI$6&lt;=18),3,IF($AI$6&gt;=27, 5,2)))</f>
        <v>2</v>
      </c>
      <c r="AK6" s="4"/>
    </row>
    <row r="7" spans="1:37">
      <c r="A7" s="3">
        <v>2</v>
      </c>
      <c r="B7" s="3">
        <v>5450015002</v>
      </c>
      <c r="C7" s="4">
        <v>10</v>
      </c>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3">
        <f>SUM($E$7:$AH$7)</f>
        <v>0</v>
      </c>
      <c r="AJ7" s="3">
        <f>IF(AND($AI$7&gt;=19,$AI$7&lt;=26),4,IF(AND($AI$7&gt;=9,$AI$7&lt;=18),3,IF($AI$7&gt;=27, 5,2)))</f>
        <v>2</v>
      </c>
      <c r="AK7" s="4"/>
    </row>
    <row r="8" spans="1:37">
      <c r="A8" s="3">
        <v>3</v>
      </c>
      <c r="B8" s="3">
        <v>5450015003</v>
      </c>
      <c r="C8" s="4">
        <v>10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3">
        <f>SUM($E$8:$AH$8)</f>
        <v>0</v>
      </c>
      <c r="AJ8" s="3">
        <f>IF(AND($AI$8&gt;=19,$AI$8&lt;=26),4,IF(AND($AI$8&gt;=9,$AI$8&lt;=18),3,IF($AI$8&gt;=27, 5,2)))</f>
        <v>2</v>
      </c>
      <c r="AK8" s="4"/>
    </row>
    <row r="9" spans="1:37">
      <c r="A9" s="3">
        <v>4</v>
      </c>
      <c r="B9" s="3">
        <v>5450015004</v>
      </c>
      <c r="C9" s="4">
        <v>10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3">
        <f>SUM($E$9:$AH$9)</f>
        <v>0</v>
      </c>
      <c r="AJ9" s="3">
        <f>IF(AND($AI$9&gt;=19,$AI$9&lt;=26),4,IF(AND($AI$9&gt;=9,$AI$9&lt;=18),3,IF($AI$9&gt;=27, 5,2)))</f>
        <v>2</v>
      </c>
      <c r="AK9" s="4"/>
    </row>
    <row r="10" spans="1:37">
      <c r="A10" s="3">
        <v>5</v>
      </c>
      <c r="B10" s="3">
        <v>5450015005</v>
      </c>
      <c r="C10" s="4">
        <v>10</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3">
        <f>SUM($E$10:$AH$10)</f>
        <v>0</v>
      </c>
      <c r="AJ10" s="3">
        <f>IF(AND($AI$10&gt;=19,$AI$10&lt;=26),4,IF(AND($AI$10&gt;=9,$AI$10&lt;=18),3,IF($AI$10&gt;=27, 5,2)))</f>
        <v>2</v>
      </c>
      <c r="AK10" s="4"/>
    </row>
    <row r="11" spans="1:37">
      <c r="A11" s="3">
        <v>6</v>
      </c>
      <c r="B11" s="3">
        <v>5450015006</v>
      </c>
      <c r="C11" s="4">
        <v>10</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3">
        <f>SUM($E$11:$AH$11)</f>
        <v>0</v>
      </c>
      <c r="AJ11" s="3">
        <f>IF(AND($AI$11&gt;=19,$AI$11&lt;=26),4,IF(AND($AI$11&gt;=9,$AI$11&lt;=18),3,IF($AI$11&gt;=27, 5,2)))</f>
        <v>2</v>
      </c>
      <c r="AK11" s="4"/>
    </row>
    <row r="12" spans="1:37">
      <c r="A12" s="3">
        <v>7</v>
      </c>
      <c r="B12" s="3">
        <v>5450015007</v>
      </c>
      <c r="C12" s="4">
        <v>10</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3">
        <f>SUM($E$12:$AH$12)</f>
        <v>0</v>
      </c>
      <c r="AJ12" s="3">
        <f>IF(AND($AI$12&gt;=19,$AI$12&lt;=26),4,IF(AND($AI$12&gt;=9,$AI$12&lt;=18),3,IF($AI$12&gt;=27, 5,2)))</f>
        <v>2</v>
      </c>
      <c r="AK12" s="4"/>
    </row>
    <row r="13" spans="1:37">
      <c r="A13" s="3">
        <v>8</v>
      </c>
      <c r="B13" s="3">
        <v>5450015008</v>
      </c>
      <c r="C13" s="4">
        <v>10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3">
        <f>SUM($E$13:$AH$13)</f>
        <v>0</v>
      </c>
      <c r="AJ13" s="3">
        <f>IF(AND($AI$13&gt;=19,$AI$13&lt;=26),4,IF(AND($AI$13&gt;=9,$AI$13&lt;=18),3,IF($AI$13&gt;=27, 5,2)))</f>
        <v>2</v>
      </c>
      <c r="AK13" s="4"/>
    </row>
    <row r="14" spans="1:37">
      <c r="A14" s="3">
        <v>9</v>
      </c>
      <c r="B14" s="3">
        <v>5450015009</v>
      </c>
      <c r="C14" s="4">
        <v>10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3">
        <f>SUM($E$14:$AH$14)</f>
        <v>0</v>
      </c>
      <c r="AJ14" s="3">
        <f>IF(AND($AI$14&gt;=19,$AI$14&lt;=26),4,IF(AND($AI$14&gt;=9,$AI$14&lt;=18),3,IF($AI$14&gt;=27, 5,2)))</f>
        <v>2</v>
      </c>
      <c r="AK14" s="4"/>
    </row>
    <row r="15" spans="1:37">
      <c r="A15" s="3">
        <v>10</v>
      </c>
      <c r="B15" s="3">
        <v>5450015010</v>
      </c>
      <c r="C15" s="4">
        <v>10</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3">
        <f>SUM($E$15:$AH$15)</f>
        <v>0</v>
      </c>
      <c r="AJ15" s="3">
        <f>IF(AND($AI$15&gt;=19,$AI$15&lt;=26),4,IF(AND($AI$15&gt;=9,$AI$15&lt;=18),3,IF($AI$15&gt;=27, 5,2)))</f>
        <v>2</v>
      </c>
      <c r="AK15" s="4"/>
    </row>
    <row r="16" spans="1:37">
      <c r="A16" s="3">
        <v>11</v>
      </c>
      <c r="B16" s="3">
        <v>5450015011</v>
      </c>
      <c r="C16" s="4">
        <v>10</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3">
        <f>SUM($E$16:$AH$16)</f>
        <v>0</v>
      </c>
      <c r="AJ16" s="3">
        <f>IF(AND($AI$16&gt;=19,$AI$16&lt;=26),4,IF(AND($AI$16&gt;=9,$AI$16&lt;=18),3,IF($AI$16&gt;=27, 5,2)))</f>
        <v>2</v>
      </c>
      <c r="AK16" s="4"/>
    </row>
    <row r="17" spans="1:37">
      <c r="A17" s="3">
        <v>12</v>
      </c>
      <c r="B17" s="3">
        <v>5450015012</v>
      </c>
      <c r="C17" s="4">
        <v>10</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3">
        <f>SUM($E$17:$AH$17)</f>
        <v>0</v>
      </c>
      <c r="AJ17" s="3">
        <f>IF(AND($AI$17&gt;=19,$AI$17&lt;=26),4,IF(AND($AI$17&gt;=9,$AI$17&lt;=18),3,IF($AI$17&gt;=27, 5,2)))</f>
        <v>2</v>
      </c>
      <c r="AK17" s="4"/>
    </row>
    <row r="18" spans="1:37">
      <c r="A18" s="3">
        <v>13</v>
      </c>
      <c r="B18" s="3">
        <v>5450015013</v>
      </c>
      <c r="C18" s="4">
        <v>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3">
        <f>SUM($E$18:$AH$18)</f>
        <v>0</v>
      </c>
      <c r="AJ18" s="3">
        <f>IF(AND($AI$18&gt;=19,$AI$18&lt;=26),4,IF(AND($AI$18&gt;=9,$AI$18&lt;=18),3,IF($AI$18&gt;=27, 5,2)))</f>
        <v>2</v>
      </c>
      <c r="AK18" s="4"/>
    </row>
    <row r="19" spans="1:37">
      <c r="A19" s="3">
        <v>14</v>
      </c>
      <c r="B19" s="3">
        <v>5450015014</v>
      </c>
      <c r="C19" s="4">
        <v>10</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3">
        <f>SUM($E$19:$AH$19)</f>
        <v>0</v>
      </c>
      <c r="AJ19" s="3">
        <f>IF(AND($AI$19&gt;=19,$AI$19&lt;=26),4,IF(AND($AI$19&gt;=9,$AI$19&lt;=18),3,IF($AI$19&gt;=27, 5,2)))</f>
        <v>2</v>
      </c>
      <c r="AK19" s="4"/>
    </row>
    <row r="20" spans="1:37">
      <c r="A20" s="3">
        <v>15</v>
      </c>
      <c r="B20" s="3">
        <v>5450015015</v>
      </c>
      <c r="C20" s="4">
        <v>10</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3">
        <f>SUM($E$20:$AH$20)</f>
        <v>0</v>
      </c>
      <c r="AJ20" s="3">
        <f>IF(AND($AI$20&gt;=19,$AI$20&lt;=26),4,IF(AND($AI$20&gt;=9,$AI$20&lt;=18),3,IF($AI$20&gt;=27, 5,2)))</f>
        <v>2</v>
      </c>
      <c r="AK20" s="4"/>
    </row>
    <row r="21" spans="1:37">
      <c r="A21" s="3">
        <v>16</v>
      </c>
      <c r="B21" s="3">
        <v>5450015016</v>
      </c>
      <c r="C21" s="4">
        <v>10</v>
      </c>
      <c r="D21" s="4">
        <v>1</v>
      </c>
      <c r="E21" s="4">
        <v>1</v>
      </c>
      <c r="F21" s="4">
        <v>1</v>
      </c>
      <c r="G21" s="4">
        <v>1</v>
      </c>
      <c r="H21" s="4">
        <v>1</v>
      </c>
      <c r="I21" s="4">
        <v>1</v>
      </c>
      <c r="J21" s="4">
        <v>1</v>
      </c>
      <c r="K21" s="4">
        <v>1</v>
      </c>
      <c r="L21" s="4">
        <v>1</v>
      </c>
      <c r="M21" s="4">
        <v>1</v>
      </c>
      <c r="N21" s="4">
        <v>1</v>
      </c>
      <c r="O21" s="4">
        <v>0</v>
      </c>
      <c r="P21" s="4">
        <v>1</v>
      </c>
      <c r="Q21" s="4">
        <v>1</v>
      </c>
      <c r="R21" s="4">
        <v>1</v>
      </c>
      <c r="S21" s="4">
        <v>1</v>
      </c>
      <c r="T21" s="4">
        <v>0</v>
      </c>
      <c r="U21" s="4">
        <v>1</v>
      </c>
      <c r="V21" s="4">
        <v>1</v>
      </c>
      <c r="W21" s="4">
        <v>1</v>
      </c>
      <c r="X21" s="4">
        <v>1</v>
      </c>
      <c r="Y21" s="4">
        <v>1</v>
      </c>
      <c r="Z21" s="4">
        <v>1</v>
      </c>
      <c r="AA21" s="4">
        <v>1</v>
      </c>
      <c r="AB21" s="4">
        <v>1</v>
      </c>
      <c r="AC21" s="4">
        <v>1</v>
      </c>
      <c r="AD21" s="4">
        <v>1</v>
      </c>
      <c r="AE21" s="4">
        <v>1</v>
      </c>
      <c r="AF21" s="4">
        <v>1</v>
      </c>
      <c r="AG21" s="4">
        <v>1</v>
      </c>
      <c r="AH21" s="4">
        <v>1</v>
      </c>
      <c r="AI21" s="3">
        <f>SUM($E$21:$AH$21)</f>
        <v>28</v>
      </c>
      <c r="AJ21" s="3">
        <f>IF(AND($AI$21&gt;=19,$AI$21&lt;=26),4,IF(AND($AI$21&gt;=9,$AI$21&lt;=18),3,IF($AI$21&gt;=27, 5,2)))</f>
        <v>5</v>
      </c>
      <c r="AK21" s="4" t="s">
        <v>42</v>
      </c>
    </row>
    <row r="22" spans="1:37">
      <c r="A22" s="3">
        <v>17</v>
      </c>
      <c r="B22" s="3">
        <v>5450015017</v>
      </c>
      <c r="C22" s="4">
        <v>10</v>
      </c>
      <c r="D22" s="4">
        <v>2</v>
      </c>
      <c r="E22" s="4">
        <v>1</v>
      </c>
      <c r="F22" s="4">
        <v>1</v>
      </c>
      <c r="G22" s="4">
        <v>1</v>
      </c>
      <c r="H22" s="4">
        <v>0</v>
      </c>
      <c r="I22" s="4">
        <v>1</v>
      </c>
      <c r="J22" s="4">
        <v>0</v>
      </c>
      <c r="K22" s="4">
        <v>1</v>
      </c>
      <c r="L22" s="4">
        <v>1</v>
      </c>
      <c r="M22" s="4">
        <v>1</v>
      </c>
      <c r="N22" s="4">
        <v>1</v>
      </c>
      <c r="O22" s="4">
        <v>1</v>
      </c>
      <c r="P22" s="4">
        <v>1</v>
      </c>
      <c r="Q22" s="4">
        <v>1</v>
      </c>
      <c r="R22" s="4">
        <v>0</v>
      </c>
      <c r="S22" s="4">
        <v>1</v>
      </c>
      <c r="T22" s="4">
        <v>1</v>
      </c>
      <c r="U22" s="4">
        <v>1</v>
      </c>
      <c r="V22" s="4">
        <v>1</v>
      </c>
      <c r="W22" s="4">
        <v>1</v>
      </c>
      <c r="X22" s="4">
        <v>0</v>
      </c>
      <c r="Y22" s="4">
        <v>1</v>
      </c>
      <c r="Z22" s="4">
        <v>0</v>
      </c>
      <c r="AA22" s="4">
        <v>1</v>
      </c>
      <c r="AB22" s="4">
        <v>1</v>
      </c>
      <c r="AC22" s="4">
        <v>1</v>
      </c>
      <c r="AD22" s="4">
        <v>1</v>
      </c>
      <c r="AE22" s="4">
        <v>1</v>
      </c>
      <c r="AF22" s="4">
        <v>0</v>
      </c>
      <c r="AG22" s="4">
        <v>1</v>
      </c>
      <c r="AH22" s="4">
        <v>1</v>
      </c>
      <c r="AI22" s="3">
        <f>SUM($E$22:$AH$22)</f>
        <v>24</v>
      </c>
      <c r="AJ22" s="3">
        <f>IF(AND($AI$22&gt;=19,$AI$22&lt;=26),4,IF(AND($AI$22&gt;=9,$AI$22&lt;=18),3,IF($AI$22&gt;=27, 5,2)))</f>
        <v>4</v>
      </c>
      <c r="AK22" s="4" t="s">
        <v>42</v>
      </c>
    </row>
    <row r="23" spans="1:37">
      <c r="A23" s="3">
        <v>18</v>
      </c>
      <c r="B23" s="3">
        <v>5450015018</v>
      </c>
      <c r="C23" s="4">
        <v>10</v>
      </c>
      <c r="D23" s="4">
        <v>2</v>
      </c>
      <c r="E23" s="4">
        <v>1</v>
      </c>
      <c r="F23" s="4">
        <v>1</v>
      </c>
      <c r="G23" s="4">
        <v>1</v>
      </c>
      <c r="H23" s="4">
        <v>0</v>
      </c>
      <c r="I23" s="4">
        <v>1</v>
      </c>
      <c r="J23" s="4">
        <v>1</v>
      </c>
      <c r="K23" s="4">
        <v>1</v>
      </c>
      <c r="L23" s="4">
        <v>1</v>
      </c>
      <c r="M23" s="4">
        <v>1</v>
      </c>
      <c r="N23" s="4">
        <v>1</v>
      </c>
      <c r="O23" s="4">
        <v>1</v>
      </c>
      <c r="P23" s="4">
        <v>0</v>
      </c>
      <c r="Q23" s="4">
        <v>1</v>
      </c>
      <c r="R23" s="4">
        <v>1</v>
      </c>
      <c r="S23" s="4">
        <v>1</v>
      </c>
      <c r="T23" s="4">
        <v>1</v>
      </c>
      <c r="U23" s="4">
        <v>1</v>
      </c>
      <c r="V23" s="4">
        <v>1</v>
      </c>
      <c r="W23" s="4">
        <v>1</v>
      </c>
      <c r="X23" s="4">
        <v>0</v>
      </c>
      <c r="Y23" s="4">
        <v>0</v>
      </c>
      <c r="Z23" s="4">
        <v>1</v>
      </c>
      <c r="AA23" s="4">
        <v>1</v>
      </c>
      <c r="AB23" s="4">
        <v>0</v>
      </c>
      <c r="AC23" s="4">
        <v>1</v>
      </c>
      <c r="AD23" s="4">
        <v>1</v>
      </c>
      <c r="AE23" s="4">
        <v>0</v>
      </c>
      <c r="AF23" s="4">
        <v>1</v>
      </c>
      <c r="AG23" s="4">
        <v>1</v>
      </c>
      <c r="AH23" s="4">
        <v>0</v>
      </c>
      <c r="AI23" s="3">
        <f>SUM($E$23:$AH$23)</f>
        <v>23</v>
      </c>
      <c r="AJ23" s="3">
        <f>IF(AND($AI$23&gt;=19,$AI$23&lt;=26),4,IF(AND($AI$23&gt;=9,$AI$23&lt;=18),3,IF($AI$23&gt;=27, 5,2)))</f>
        <v>4</v>
      </c>
      <c r="AK23" s="4" t="s">
        <v>42</v>
      </c>
    </row>
    <row r="24" spans="1:37">
      <c r="A24" s="3">
        <v>19</v>
      </c>
      <c r="B24" s="3">
        <v>5450015019</v>
      </c>
      <c r="C24" s="4">
        <v>10</v>
      </c>
      <c r="D24" s="4">
        <v>2</v>
      </c>
      <c r="E24" s="4">
        <v>1</v>
      </c>
      <c r="F24" s="4">
        <v>1</v>
      </c>
      <c r="G24" s="4">
        <v>1</v>
      </c>
      <c r="H24" s="4">
        <v>1</v>
      </c>
      <c r="I24" s="4">
        <v>1</v>
      </c>
      <c r="J24" s="4">
        <v>0</v>
      </c>
      <c r="K24" s="4">
        <v>1</v>
      </c>
      <c r="L24" s="4">
        <v>1</v>
      </c>
      <c r="M24" s="4">
        <v>0</v>
      </c>
      <c r="N24" s="4">
        <v>1</v>
      </c>
      <c r="O24" s="4">
        <v>1</v>
      </c>
      <c r="P24" s="4">
        <v>1</v>
      </c>
      <c r="Q24" s="4">
        <v>1</v>
      </c>
      <c r="R24" s="4">
        <v>0</v>
      </c>
      <c r="S24" s="4">
        <v>1</v>
      </c>
      <c r="T24" s="4">
        <v>1</v>
      </c>
      <c r="U24" s="4">
        <v>1</v>
      </c>
      <c r="V24" s="4">
        <v>1</v>
      </c>
      <c r="W24" s="4">
        <v>1</v>
      </c>
      <c r="X24" s="4">
        <v>0</v>
      </c>
      <c r="Y24" s="4">
        <v>0</v>
      </c>
      <c r="Z24" s="4">
        <v>1</v>
      </c>
      <c r="AA24" s="4">
        <v>1</v>
      </c>
      <c r="AB24" s="4">
        <v>1</v>
      </c>
      <c r="AC24" s="4">
        <v>1</v>
      </c>
      <c r="AD24" s="4">
        <v>1</v>
      </c>
      <c r="AE24" s="4">
        <v>0</v>
      </c>
      <c r="AF24" s="4">
        <v>1</v>
      </c>
      <c r="AG24" s="4">
        <v>1</v>
      </c>
      <c r="AH24" s="4">
        <v>0</v>
      </c>
      <c r="AI24" s="3">
        <f>SUM($E$24:$AH$24)</f>
        <v>23</v>
      </c>
      <c r="AJ24" s="3">
        <f>IF(AND($AI$24&gt;=19,$AI$24&lt;=26),4,IF(AND($AI$24&gt;=9,$AI$24&lt;=18),3,IF($AI$24&gt;=27, 5,2)))</f>
        <v>4</v>
      </c>
      <c r="AK24" s="4" t="s">
        <v>42</v>
      </c>
    </row>
    <row r="25" spans="1:37">
      <c r="A25" s="3">
        <v>20</v>
      </c>
      <c r="B25" s="3">
        <v>5450015020</v>
      </c>
      <c r="C25" s="4">
        <v>10</v>
      </c>
      <c r="D25" s="4">
        <v>2</v>
      </c>
      <c r="E25" s="4">
        <v>1</v>
      </c>
      <c r="F25" s="4">
        <v>1</v>
      </c>
      <c r="G25" s="4">
        <v>1</v>
      </c>
      <c r="H25" s="4">
        <v>1</v>
      </c>
      <c r="I25" s="4">
        <v>1</v>
      </c>
      <c r="J25" s="4">
        <v>0</v>
      </c>
      <c r="K25" s="4">
        <v>1</v>
      </c>
      <c r="L25" s="4">
        <v>1</v>
      </c>
      <c r="M25" s="4">
        <v>0</v>
      </c>
      <c r="N25" s="4">
        <v>1</v>
      </c>
      <c r="O25" s="4">
        <v>1</v>
      </c>
      <c r="P25" s="4">
        <v>1</v>
      </c>
      <c r="Q25" s="4">
        <v>1</v>
      </c>
      <c r="R25" s="4">
        <v>0</v>
      </c>
      <c r="S25" s="4">
        <v>1</v>
      </c>
      <c r="T25" s="4">
        <v>0</v>
      </c>
      <c r="U25" s="4">
        <v>1</v>
      </c>
      <c r="V25" s="4">
        <v>1</v>
      </c>
      <c r="W25" s="4">
        <v>1</v>
      </c>
      <c r="X25" s="4">
        <v>1</v>
      </c>
      <c r="Y25" s="4">
        <v>0</v>
      </c>
      <c r="Z25" s="4">
        <v>1</v>
      </c>
      <c r="AA25" s="4">
        <v>1</v>
      </c>
      <c r="AB25" s="4">
        <v>1</v>
      </c>
      <c r="AC25" s="4">
        <v>1</v>
      </c>
      <c r="AD25" s="4">
        <v>0</v>
      </c>
      <c r="AE25" s="4">
        <v>1</v>
      </c>
      <c r="AF25" s="4">
        <v>1</v>
      </c>
      <c r="AG25" s="4">
        <v>1</v>
      </c>
      <c r="AH25" s="4">
        <v>1</v>
      </c>
      <c r="AI25" s="3">
        <f>SUM($E$25:$AH$25)</f>
        <v>24</v>
      </c>
      <c r="AJ25" s="3">
        <f>IF(AND($AI$25&gt;=19,$AI$25&lt;=26),4,IF(AND($AI$25&gt;=9,$AI$25&lt;=18),3,IF($AI$25&gt;=27, 5,2)))</f>
        <v>4</v>
      </c>
      <c r="AK25" s="4" t="s">
        <v>42</v>
      </c>
    </row>
    <row r="26" spans="1:37">
      <c r="A26" s="3">
        <v>21</v>
      </c>
      <c r="B26" s="3">
        <v>5450015021</v>
      </c>
      <c r="C26" s="4">
        <v>10</v>
      </c>
      <c r="D26" s="4">
        <v>1</v>
      </c>
      <c r="E26" s="4">
        <v>1</v>
      </c>
      <c r="F26" s="4">
        <v>1</v>
      </c>
      <c r="G26" s="4">
        <v>1</v>
      </c>
      <c r="H26" s="4">
        <v>1</v>
      </c>
      <c r="I26" s="4">
        <v>1</v>
      </c>
      <c r="J26" s="4">
        <v>1</v>
      </c>
      <c r="K26" s="4">
        <v>1</v>
      </c>
      <c r="L26" s="4">
        <v>1</v>
      </c>
      <c r="M26" s="4">
        <v>1</v>
      </c>
      <c r="N26" s="4">
        <v>1</v>
      </c>
      <c r="O26" s="4">
        <v>1</v>
      </c>
      <c r="P26" s="4">
        <v>0</v>
      </c>
      <c r="Q26" s="4">
        <v>1</v>
      </c>
      <c r="R26" s="4">
        <v>1</v>
      </c>
      <c r="S26" s="4">
        <v>0</v>
      </c>
      <c r="T26" s="4">
        <v>1</v>
      </c>
      <c r="U26" s="4">
        <v>1</v>
      </c>
      <c r="V26" s="4">
        <v>1</v>
      </c>
      <c r="W26" s="4">
        <v>1</v>
      </c>
      <c r="X26" s="4">
        <v>1</v>
      </c>
      <c r="Y26" s="4">
        <v>0</v>
      </c>
      <c r="Z26" s="4">
        <v>1</v>
      </c>
      <c r="AA26" s="4">
        <v>1</v>
      </c>
      <c r="AB26" s="4">
        <v>0</v>
      </c>
      <c r="AC26" s="4">
        <v>1</v>
      </c>
      <c r="AD26" s="4">
        <v>0</v>
      </c>
      <c r="AE26" s="4">
        <v>1</v>
      </c>
      <c r="AF26" s="4">
        <v>1</v>
      </c>
      <c r="AG26" s="4">
        <v>0</v>
      </c>
      <c r="AH26" s="4">
        <v>1</v>
      </c>
      <c r="AI26" s="3">
        <f>SUM($E$26:$AH$26)</f>
        <v>24</v>
      </c>
      <c r="AJ26" s="3">
        <f>IF(AND($AI$26&gt;=19,$AI$26&lt;=26),4,IF(AND($AI$26&gt;=9,$AI$26&lt;=18),3,IF($AI$26&gt;=27, 5,2)))</f>
        <v>4</v>
      </c>
      <c r="AK26" s="4" t="s">
        <v>42</v>
      </c>
    </row>
    <row r="27" spans="1:37">
      <c r="A27" s="3">
        <v>22</v>
      </c>
      <c r="B27" s="3">
        <v>5450015022</v>
      </c>
      <c r="C27" s="4">
        <v>10</v>
      </c>
      <c r="D27" s="4">
        <v>1</v>
      </c>
      <c r="E27" s="4">
        <v>1</v>
      </c>
      <c r="F27" s="4">
        <v>1</v>
      </c>
      <c r="G27" s="4">
        <v>1</v>
      </c>
      <c r="H27" s="4">
        <v>1</v>
      </c>
      <c r="I27" s="4">
        <v>1</v>
      </c>
      <c r="J27" s="4">
        <v>1</v>
      </c>
      <c r="K27" s="4">
        <v>1</v>
      </c>
      <c r="L27" s="4">
        <v>1</v>
      </c>
      <c r="M27" s="4">
        <v>1</v>
      </c>
      <c r="N27" s="4">
        <v>1</v>
      </c>
      <c r="O27" s="4">
        <v>1</v>
      </c>
      <c r="P27" s="4">
        <v>1</v>
      </c>
      <c r="Q27" s="4">
        <v>1</v>
      </c>
      <c r="R27" s="4">
        <v>0</v>
      </c>
      <c r="S27" s="4">
        <v>1</v>
      </c>
      <c r="T27" s="4">
        <v>1</v>
      </c>
      <c r="U27" s="4">
        <v>1</v>
      </c>
      <c r="V27" s="4">
        <v>1</v>
      </c>
      <c r="W27" s="4">
        <v>1</v>
      </c>
      <c r="X27" s="4">
        <v>1</v>
      </c>
      <c r="Y27" s="4">
        <v>1</v>
      </c>
      <c r="Z27" s="4">
        <v>1</v>
      </c>
      <c r="AA27" s="4">
        <v>1</v>
      </c>
      <c r="AB27" s="4">
        <v>0</v>
      </c>
      <c r="AC27" s="4">
        <v>1</v>
      </c>
      <c r="AD27" s="4">
        <v>0</v>
      </c>
      <c r="AE27" s="4">
        <v>0</v>
      </c>
      <c r="AF27" s="4">
        <v>1</v>
      </c>
      <c r="AG27" s="4">
        <v>1</v>
      </c>
      <c r="AH27" s="4">
        <v>1</v>
      </c>
      <c r="AI27" s="3">
        <f>SUM($E$27:$AH$27)</f>
        <v>26</v>
      </c>
      <c r="AJ27" s="3">
        <f>IF(AND($AI$27&gt;=19,$AI$27&lt;=26),4,IF(AND($AI$27&gt;=9,$AI$27&lt;=18),3,IF($AI$27&gt;=27, 5,2)))</f>
        <v>4</v>
      </c>
      <c r="AK27" s="4" t="s">
        <v>42</v>
      </c>
    </row>
    <row r="28" spans="1:37">
      <c r="A28" s="3">
        <v>23</v>
      </c>
      <c r="B28" s="3">
        <v>5450015023</v>
      </c>
      <c r="C28" s="4">
        <v>10</v>
      </c>
      <c r="D28" s="4">
        <v>1</v>
      </c>
      <c r="E28" s="4">
        <v>1</v>
      </c>
      <c r="F28" s="4">
        <v>1</v>
      </c>
      <c r="G28" s="4">
        <v>1</v>
      </c>
      <c r="H28" s="4">
        <v>1</v>
      </c>
      <c r="I28" s="4">
        <v>1</v>
      </c>
      <c r="J28" s="4">
        <v>1</v>
      </c>
      <c r="K28" s="4">
        <v>1</v>
      </c>
      <c r="L28" s="4">
        <v>1</v>
      </c>
      <c r="M28" s="4">
        <v>1</v>
      </c>
      <c r="N28" s="4">
        <v>0</v>
      </c>
      <c r="O28" s="4">
        <v>0</v>
      </c>
      <c r="P28" s="4">
        <v>1</v>
      </c>
      <c r="Q28" s="4">
        <v>1</v>
      </c>
      <c r="R28" s="4">
        <v>1</v>
      </c>
      <c r="S28" s="4">
        <v>1</v>
      </c>
      <c r="T28" s="4">
        <v>0</v>
      </c>
      <c r="U28" s="4">
        <v>1</v>
      </c>
      <c r="V28" s="4">
        <v>1</v>
      </c>
      <c r="W28" s="4">
        <v>1</v>
      </c>
      <c r="X28" s="4">
        <v>1</v>
      </c>
      <c r="Y28" s="4">
        <v>1</v>
      </c>
      <c r="Z28" s="4">
        <v>1</v>
      </c>
      <c r="AA28" s="4">
        <v>0</v>
      </c>
      <c r="AB28" s="4">
        <v>1</v>
      </c>
      <c r="AC28" s="4">
        <v>1</v>
      </c>
      <c r="AD28" s="4">
        <v>1</v>
      </c>
      <c r="AE28" s="4">
        <v>1</v>
      </c>
      <c r="AF28" s="4">
        <v>1</v>
      </c>
      <c r="AG28" s="4">
        <v>0</v>
      </c>
      <c r="AH28" s="4">
        <v>1</v>
      </c>
      <c r="AI28" s="3">
        <f>SUM($E$28:$AH$28)</f>
        <v>25</v>
      </c>
      <c r="AJ28" s="3">
        <f>IF(AND($AI$28&gt;=19,$AI$28&lt;=26),4,IF(AND($AI$28&gt;=9,$AI$28&lt;=18),3,IF($AI$28&gt;=27, 5,2)))</f>
        <v>4</v>
      </c>
      <c r="AK28" s="4" t="s">
        <v>42</v>
      </c>
    </row>
    <row r="29" spans="1:37">
      <c r="A29" s="3">
        <v>24</v>
      </c>
      <c r="B29" s="3">
        <v>5450015024</v>
      </c>
      <c r="C29" s="4">
        <v>10</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3">
        <f>SUM($E$29:$AH$29)</f>
        <v>0</v>
      </c>
      <c r="AJ29" s="3">
        <f>IF(AND($AI$29&gt;=19,$AI$29&lt;=26),4,IF(AND($AI$29&gt;=9,$AI$29&lt;=18),3,IF($AI$29&gt;=27, 5,2)))</f>
        <v>2</v>
      </c>
      <c r="AK29" s="4"/>
    </row>
    <row r="30" spans="1:37">
      <c r="A30" s="3">
        <v>25</v>
      </c>
      <c r="B30" s="3">
        <v>5450015025</v>
      </c>
      <c r="C30" s="4">
        <v>10</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3">
        <f>SUM($E$30:$AH$30)</f>
        <v>0</v>
      </c>
      <c r="AJ30" s="3">
        <f>IF(AND($AI$30&gt;=19,$AI$30&lt;=26),4,IF(AND($AI$30&gt;=9,$AI$30&lt;=18),3,IF($AI$30&gt;=27, 5,2)))</f>
        <v>2</v>
      </c>
      <c r="AK30" s="4"/>
    </row>
    <row r="31" spans="1:37">
      <c r="A31" s="3">
        <v>26</v>
      </c>
      <c r="B31" s="3">
        <v>5450015026</v>
      </c>
      <c r="C31" s="4">
        <v>10</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3">
        <f>SUM($E$31:$AH$31)</f>
        <v>0</v>
      </c>
      <c r="AJ31" s="3">
        <f>IF(AND($AI$31&gt;=19,$AI$31&lt;=26),4,IF(AND($AI$31&gt;=9,$AI$31&lt;=18),3,IF($AI$31&gt;=27, 5,2)))</f>
        <v>2</v>
      </c>
      <c r="AK31" s="4"/>
    </row>
    <row r="32" spans="1:37">
      <c r="A32" s="3">
        <v>27</v>
      </c>
      <c r="B32" s="3">
        <v>5450015027</v>
      </c>
      <c r="C32" s="4">
        <v>10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3">
        <f>SUM($E$32:$AH$32)</f>
        <v>0</v>
      </c>
      <c r="AJ32" s="3">
        <f>IF(AND($AI$32&gt;=19,$AI$32&lt;=26),4,IF(AND($AI$32&gt;=9,$AI$32&lt;=18),3,IF($AI$32&gt;=27, 5,2)))</f>
        <v>2</v>
      </c>
      <c r="AK32" s="4"/>
    </row>
    <row r="33" spans="1:37">
      <c r="A33" s="3">
        <v>28</v>
      </c>
      <c r="B33" s="3">
        <v>5450015028</v>
      </c>
      <c r="C33" s="4">
        <v>10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3">
        <f>SUM($E$33:$AH$33)</f>
        <v>0</v>
      </c>
      <c r="AJ33" s="3">
        <f>IF(AND($AI$33&gt;=19,$AI$33&lt;=26),4,IF(AND($AI$33&gt;=9,$AI$33&lt;=18),3,IF($AI$33&gt;=27, 5,2)))</f>
        <v>2</v>
      </c>
      <c r="AK33" s="4"/>
    </row>
    <row r="34" spans="1:37">
      <c r="A34" s="3">
        <v>29</v>
      </c>
      <c r="B34" s="3">
        <v>5450015029</v>
      </c>
      <c r="C34" s="4">
        <v>10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3">
        <f>SUM($E$34:$AH$34)</f>
        <v>0</v>
      </c>
      <c r="AJ34" s="3">
        <f>IF(AND($AI$34&gt;=19,$AI$34&lt;=26),4,IF(AND($AI$34&gt;=9,$AI$34&lt;=18),3,IF($AI$34&gt;=27, 5,2)))</f>
        <v>2</v>
      </c>
      <c r="AK34" s="4"/>
    </row>
    <row r="35" spans="1:37">
      <c r="A35" s="3">
        <v>30</v>
      </c>
      <c r="B35" s="3">
        <v>5450015030</v>
      </c>
      <c r="C35" s="4">
        <v>10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3">
        <f>SUM($E$35:$AH$35)</f>
        <v>0</v>
      </c>
      <c r="AJ35" s="3">
        <f>IF(AND($AI$35&gt;=19,$AI$35&lt;=26),4,IF(AND($AI$35&gt;=9,$AI$35&lt;=18),3,IF($AI$35&gt;=27, 5,2)))</f>
        <v>2</v>
      </c>
      <c r="AK35" s="4"/>
    </row>
    <row r="36" spans="1:37">
      <c r="A36" s="3">
        <v>31</v>
      </c>
      <c r="B36" s="3">
        <v>5450015031</v>
      </c>
      <c r="C36" s="4">
        <v>10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3">
        <f>SUM($E$36:$AH$36)</f>
        <v>0</v>
      </c>
      <c r="AJ36" s="3">
        <f>IF(AND($AI$36&gt;=19,$AI$36&lt;=26),4,IF(AND($AI$36&gt;=9,$AI$36&lt;=18),3,IF($AI$36&gt;=27, 5,2)))</f>
        <v>2</v>
      </c>
      <c r="AK36" s="4"/>
    </row>
    <row r="37" spans="1:37">
      <c r="A37" s="3">
        <v>32</v>
      </c>
      <c r="B37" s="3">
        <v>5450015032</v>
      </c>
      <c r="C37" s="4">
        <v>10</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3">
        <f>SUM($E$37:$AH$37)</f>
        <v>0</v>
      </c>
      <c r="AJ37" s="3">
        <f>IF(AND($AI$37&gt;=19,$AI$37&lt;=26),4,IF(AND($AI$37&gt;=9,$AI$37&lt;=18),3,IF($AI$37&gt;=27, 5,2)))</f>
        <v>2</v>
      </c>
      <c r="AK37" s="4"/>
    </row>
    <row r="38" spans="1:37">
      <c r="A38" s="3">
        <v>33</v>
      </c>
      <c r="B38" s="3">
        <v>5450015033</v>
      </c>
      <c r="C38" s="4">
        <v>10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3">
        <f>SUM($E$38:$AH$38)</f>
        <v>0</v>
      </c>
      <c r="AJ38" s="3">
        <f>IF(AND($AI$38&gt;=19,$AI$38&lt;=26),4,IF(AND($AI$38&gt;=9,$AI$38&lt;=18),3,IF($AI$38&gt;=27, 5,2)))</f>
        <v>2</v>
      </c>
      <c r="AK38" s="4"/>
    </row>
    <row r="39" spans="1:37">
      <c r="A39" s="3">
        <v>34</v>
      </c>
      <c r="B39" s="3">
        <v>5450015034</v>
      </c>
      <c r="C39" s="4">
        <v>10</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3">
        <f>SUM($E$39:$AH$39)</f>
        <v>0</v>
      </c>
      <c r="AJ39" s="3">
        <f>IF(AND($AI$39&gt;=19,$AI$39&lt;=26),4,IF(AND($AI$39&gt;=9,$AI$39&lt;=18),3,IF($AI$39&gt;=27, 5,2)))</f>
        <v>2</v>
      </c>
      <c r="AK39" s="4"/>
    </row>
    <row r="40" spans="1:37">
      <c r="A40" s="3">
        <v>35</v>
      </c>
      <c r="B40" s="3">
        <v>5450015035</v>
      </c>
      <c r="C40" s="4">
        <v>10</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3">
        <f>SUM($E$40:$AH$40)</f>
        <v>0</v>
      </c>
      <c r="AJ40" s="3">
        <f>IF(AND($AI$40&gt;=19,$AI$40&lt;=26),4,IF(AND($AI$40&gt;=9,$AI$40&lt;=18),3,IF($AI$40&gt;=27, 5,2)))</f>
        <v>2</v>
      </c>
      <c r="AK40" s="4"/>
    </row>
    <row r="41" spans="1:37">
      <c r="A41" s="3">
        <v>36</v>
      </c>
      <c r="B41" s="3">
        <v>5450015036</v>
      </c>
      <c r="C41" s="4">
        <v>10</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3">
        <f>SUM($E$41:$AH$41)</f>
        <v>0</v>
      </c>
      <c r="AJ41" s="3">
        <f>IF(AND($AI$41&gt;=19,$AI$41&lt;=26),4,IF(AND($AI$41&gt;=9,$AI$41&lt;=18),3,IF($AI$41&gt;=27, 5,2)))</f>
        <v>2</v>
      </c>
      <c r="AK41" s="4"/>
    </row>
    <row r="42" spans="1:37">
      <c r="A42" s="3">
        <v>37</v>
      </c>
      <c r="B42" s="3">
        <v>5450015037</v>
      </c>
      <c r="C42" s="4">
        <v>10</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3">
        <f>SUM($E$42:$AH$42)</f>
        <v>0</v>
      </c>
      <c r="AJ42" s="3">
        <f>IF(AND($AI$42&gt;=19,$AI$42&lt;=26),4,IF(AND($AI$42&gt;=9,$AI$42&lt;=18),3,IF($AI$42&gt;=27, 5,2)))</f>
        <v>2</v>
      </c>
      <c r="AK42" s="4"/>
    </row>
    <row r="43" spans="1:37">
      <c r="A43" s="3">
        <v>38</v>
      </c>
      <c r="B43" s="3">
        <v>5450015038</v>
      </c>
      <c r="C43" s="4">
        <v>10</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3">
        <f>SUM($E$43:$AH$43)</f>
        <v>0</v>
      </c>
      <c r="AJ43" s="3">
        <f>IF(AND($AI$43&gt;=19,$AI$43&lt;=26),4,IF(AND($AI$43&gt;=9,$AI$43&lt;=18),3,IF($AI$43&gt;=27, 5,2)))</f>
        <v>2</v>
      </c>
      <c r="AK43" s="4"/>
    </row>
    <row r="44" spans="1:37">
      <c r="A44" s="3">
        <v>39</v>
      </c>
      <c r="B44" s="3">
        <v>5450015039</v>
      </c>
      <c r="C44" s="4">
        <v>10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3">
        <f>SUM($E$44:$AH$44)</f>
        <v>0</v>
      </c>
      <c r="AJ44" s="3">
        <f>IF(AND($AI$44&gt;=19,$AI$44&lt;=26),4,IF(AND($AI$44&gt;=9,$AI$44&lt;=18),3,IF($AI$44&gt;=27, 5,2)))</f>
        <v>2</v>
      </c>
      <c r="AK44" s="4"/>
    </row>
    <row r="45" spans="1:37">
      <c r="A45" s="3">
        <v>40</v>
      </c>
      <c r="B45" s="3">
        <v>5450015040</v>
      </c>
      <c r="C45" s="4">
        <v>10</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3">
        <f>SUM($E$45:$AH$45)</f>
        <v>0</v>
      </c>
      <c r="AJ45" s="3">
        <f>IF(AND($AI$45&gt;=19,$AI$45&lt;=26),4,IF(AND($AI$45&gt;=9,$AI$45&lt;=18),3,IF($AI$45&gt;=27, 5,2)))</f>
        <v>2</v>
      </c>
      <c r="AK45" s="4"/>
    </row>
  </sheetData>
  <sheetProtection sheet="1" objects="1" scenarios="1"/>
  <mergeCells count="9">
    <mergeCell ref="AJ4:AJ5"/>
    <mergeCell ref="A1:AJ1"/>
    <mergeCell ref="AK4:AK5"/>
    <mergeCell ref="A4:A5"/>
    <mergeCell ref="B4:B5"/>
    <mergeCell ref="C4:C5"/>
    <mergeCell ref="D4:D5"/>
    <mergeCell ref="E4:AH4"/>
    <mergeCell ref="AI4:AI5"/>
  </mergeCells>
  <dataValidations count="3">
    <dataValidation type="list" allowBlank="1" showInputMessage="1" showErrorMessage="1" sqref="AK6 AK7 AK8 AK9 AK10 AK11 AK12 AK13 AK14 AK15 AK16 AK17 AK18 AK19 AK20 AK21 AK22 AK23 AK24 AK25 AK26 AK27 AK28 AK29 AK30 AK31 AK32 AK33 AK34 AK35 AK36 AK37 AK38 AK39 AK40 AK41 AK42 AK43 AK44 AK45">
      <formula1>"Аварский язык,Даргинcкий язык,Кумыкский язык,Лезгинский язык,Табасаранский язык,Лакский язык"</formula1>
    </dataValidation>
    <dataValidation type="whole" allowBlank="1" showInputMessage="1" showErrorMessage="1" sqref="D6:D45">
      <formula1>1</formula1>
      <formula2>2</formula2>
    </dataValidation>
    <dataValidation type="whole" allowBlank="1" showInputMessage="1" showErrorMessage="1" sqref="E6:AH45">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5450015_Родной язык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333</cp:lastModifiedBy>
  <dcterms:created xsi:type="dcterms:W3CDTF">2025-10-30T13:14:52Z</dcterms:created>
  <dcterms:modified xsi:type="dcterms:W3CDTF">2025-11-14T07:30:47Z</dcterms:modified>
</cp:coreProperties>
</file>